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Synology\Обмен\Для обмена\Фонд\Бухгалтерия\КАДРЫ\Приказы производственного характера\Приказы 2024 год\Приказ № об утверждении перечня документов и рекомендуемых форм\"/>
    </mc:Choice>
  </mc:AlternateContent>
  <xr:revisionPtr revIDLastSave="0" documentId="13_ncr:1_{C8D9F02A-9BA4-4092-AAA1-D97B0C0F6277}" xr6:coauthVersionLast="47" xr6:coauthVersionMax="47" xr10:uidLastSave="{00000000-0000-0000-0000-000000000000}"/>
  <bookViews>
    <workbookView xWindow="-120" yWindow="-120" windowWidth="29040" windowHeight="15720" xr2:uid="{0B078AF6-6388-495A-B7A7-D65101109AD3}"/>
  </bookViews>
  <sheets>
    <sheet name="Лист1" sheetId="1" r:id="rId1"/>
    <sheet name="Лист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2" i="1" l="1"/>
  <c r="E12" i="1"/>
  <c r="E15" i="1" s="1"/>
  <c r="E21" i="1" s="1"/>
  <c r="E23" i="1" s="1"/>
  <c r="F12" i="1"/>
  <c r="G12" i="1"/>
  <c r="G15" i="1" s="1"/>
  <c r="G21" i="1" s="1"/>
  <c r="G23" i="1" s="1"/>
  <c r="H12" i="1"/>
  <c r="H15" i="1" s="1"/>
  <c r="H21" i="1" s="1"/>
  <c r="H23" i="1" s="1"/>
  <c r="D15" i="1"/>
  <c r="D21" i="1" s="1"/>
  <c r="D23" i="1" s="1"/>
  <c r="F15" i="1"/>
  <c r="F21" i="1" s="1"/>
  <c r="F23" i="1" s="1"/>
  <c r="C12" i="1"/>
  <c r="C15" i="1" s="1"/>
  <c r="C21" i="1" s="1"/>
  <c r="C23" i="1" s="1"/>
  <c r="D141" i="1" l="1"/>
  <c r="D124" i="1"/>
  <c r="E124" i="1"/>
  <c r="F124" i="1"/>
  <c r="G124" i="1"/>
  <c r="G141" i="1" s="1"/>
  <c r="H124" i="1"/>
  <c r="H115" i="1"/>
  <c r="D113" i="1"/>
  <c r="E113" i="1"/>
  <c r="F113" i="1"/>
  <c r="G113" i="1"/>
  <c r="G115" i="1" s="1"/>
  <c r="H113" i="1"/>
  <c r="D104" i="1"/>
  <c r="D115" i="1" s="1"/>
  <c r="E104" i="1"/>
  <c r="E115" i="1" s="1"/>
  <c r="F104" i="1"/>
  <c r="F115" i="1" s="1"/>
  <c r="G104" i="1"/>
  <c r="H104" i="1"/>
  <c r="D139" i="1"/>
  <c r="E139" i="1"/>
  <c r="F139" i="1"/>
  <c r="G139" i="1"/>
  <c r="H139" i="1"/>
  <c r="C139" i="1"/>
  <c r="D131" i="1"/>
  <c r="E131" i="1"/>
  <c r="F131" i="1"/>
  <c r="G131" i="1"/>
  <c r="H131" i="1"/>
  <c r="C131" i="1"/>
  <c r="C124" i="1"/>
  <c r="C113" i="1"/>
  <c r="C115" i="1" s="1"/>
  <c r="C104" i="1"/>
  <c r="D83" i="1"/>
  <c r="E83" i="1"/>
  <c r="F83" i="1"/>
  <c r="G83" i="1"/>
  <c r="G85" i="1" s="1"/>
  <c r="H83" i="1"/>
  <c r="C83" i="1"/>
  <c r="D75" i="1"/>
  <c r="E75" i="1"/>
  <c r="F75" i="1"/>
  <c r="F85" i="1" s="1"/>
  <c r="G75" i="1"/>
  <c r="H75" i="1"/>
  <c r="C75" i="1"/>
  <c r="D63" i="1"/>
  <c r="E63" i="1"/>
  <c r="F63" i="1"/>
  <c r="G63" i="1"/>
  <c r="H63" i="1"/>
  <c r="C63" i="1"/>
  <c r="D55" i="1"/>
  <c r="E55" i="1"/>
  <c r="F55" i="1"/>
  <c r="G55" i="1"/>
  <c r="H55" i="1"/>
  <c r="C55" i="1"/>
  <c r="D44" i="1"/>
  <c r="E44" i="1"/>
  <c r="F44" i="1"/>
  <c r="G44" i="1"/>
  <c r="H44" i="1"/>
  <c r="C44" i="1"/>
  <c r="D33" i="1"/>
  <c r="D46" i="1" s="1"/>
  <c r="E33" i="1"/>
  <c r="F33" i="1"/>
  <c r="G33" i="1"/>
  <c r="H33" i="1"/>
  <c r="C33" i="1"/>
  <c r="C46" i="1" s="1"/>
  <c r="E9" i="2"/>
  <c r="E11" i="2" s="1"/>
  <c r="E12" i="2" s="1"/>
  <c r="E10" i="2"/>
  <c r="E65" i="1" l="1"/>
  <c r="E89" i="1" s="1"/>
  <c r="C141" i="1"/>
  <c r="H85" i="1"/>
  <c r="F141" i="1"/>
  <c r="D65" i="1"/>
  <c r="E141" i="1"/>
  <c r="H141" i="1"/>
  <c r="F65" i="1"/>
  <c r="F89" i="1" s="1"/>
  <c r="C85" i="1"/>
  <c r="C89" i="1" s="1"/>
  <c r="E46" i="1"/>
  <c r="E85" i="1"/>
  <c r="C65" i="1"/>
  <c r="H65" i="1"/>
  <c r="G65" i="1"/>
  <c r="G89" i="1" s="1"/>
  <c r="D85" i="1"/>
  <c r="D89" i="1" s="1"/>
  <c r="G46" i="1"/>
  <c r="H46" i="1"/>
  <c r="F46" i="1"/>
  <c r="H89" i="1" l="1"/>
  <c r="H90" i="1" s="1"/>
  <c r="C90" i="1"/>
  <c r="D88" i="1" s="1"/>
  <c r="D90" i="1" s="1"/>
  <c r="E88" i="1" s="1"/>
  <c r="E90" i="1" s="1"/>
  <c r="F88" i="1" l="1"/>
  <c r="F90" i="1" s="1"/>
  <c r="G88" i="1" l="1"/>
  <c r="G90" i="1" s="1"/>
</calcChain>
</file>

<file path=xl/sharedStrings.xml><?xml version="1.0" encoding="utf-8"?>
<sst xmlns="http://schemas.openxmlformats.org/spreadsheetml/2006/main" count="149" uniqueCount="130">
  <si>
    <t>Отчет о финансовых результатах</t>
  </si>
  <si>
    <t>Выручка</t>
  </si>
  <si>
    <t>Валовая прибыль (убыток)</t>
  </si>
  <si>
    <t>Прибыль (убыток) от продаж</t>
  </si>
  <si>
    <t>Доходы от участия в других организациях</t>
  </si>
  <si>
    <t>Проценты к получению</t>
  </si>
  <si>
    <t>Прочие доходы</t>
  </si>
  <si>
    <t>Прибыль (убыток) до налогообложения</t>
  </si>
  <si>
    <t>Чистая прибыль (убыток)</t>
  </si>
  <si>
    <t>Отчет о движении денежных средств</t>
  </si>
  <si>
    <t>Денежный поток по операционной деятельности</t>
  </si>
  <si>
    <t>Поступления</t>
  </si>
  <si>
    <t>Продажа продукции, товаров, работ, услуг</t>
  </si>
  <si>
    <t>Арендные платежи, лицензионные соглашения, роялти, комиссионные и иные аналогичные платежи платежи</t>
  </si>
  <si>
    <t>Перепродажа финансовых вложений</t>
  </si>
  <si>
    <t>Прочие поступления</t>
  </si>
  <si>
    <t>Итого</t>
  </si>
  <si>
    <t>Платежи</t>
  </si>
  <si>
    <t>Итого операционный денежный поток</t>
  </si>
  <si>
    <t>Денежный поток по инвестиционной деятельности</t>
  </si>
  <si>
    <t>Продажа внеоборотных активов</t>
  </si>
  <si>
    <t>Продажа долей участия</t>
  </si>
  <si>
    <t>Возврат выданных займов</t>
  </si>
  <si>
    <t>Дивиденды (проценты) по фин. вложениям</t>
  </si>
  <si>
    <t>Итого инвестиционный денежный поток</t>
  </si>
  <si>
    <t>Денежный поток по финансовой деятельности</t>
  </si>
  <si>
    <t>Получение кредитов и займов</t>
  </si>
  <si>
    <t>Денежные вклады акционеров (учредителей)</t>
  </si>
  <si>
    <t>Выпуск акций (долей участия)</t>
  </si>
  <si>
    <t>Выпуск долговых ценных бумаг</t>
  </si>
  <si>
    <t>Итого финансовый денежный поток</t>
  </si>
  <si>
    <t>ОСВ: Денежные средства</t>
  </si>
  <si>
    <t>Остаток д/с на начало периода</t>
  </si>
  <si>
    <t>Изменение д/с за период</t>
  </si>
  <si>
    <t>Остаток д/с на конец периода</t>
  </si>
  <si>
    <t>Баланс</t>
  </si>
  <si>
    <t>Внеоборотные активы</t>
  </si>
  <si>
    <t>Нематериальные активы</t>
  </si>
  <si>
    <t>Результаты исследований и разработок</t>
  </si>
  <si>
    <t>Нематериальные поисковые активы</t>
  </si>
  <si>
    <t>Материальные поисковые активы</t>
  </si>
  <si>
    <t>Основные средства</t>
  </si>
  <si>
    <t>Доходные вложения в материальные ценности</t>
  </si>
  <si>
    <t>Финансовые вложения</t>
  </si>
  <si>
    <t>Отложенные налоговые активы</t>
  </si>
  <si>
    <t>Прочие внеоборотные активы</t>
  </si>
  <si>
    <t>Итого внеоборотные активы</t>
  </si>
  <si>
    <t>Оборотные активы</t>
  </si>
  <si>
    <t>Запасы</t>
  </si>
  <si>
    <t>НДС по приобретенным ценностям</t>
  </si>
  <si>
    <t>Дебиторская задолженность</t>
  </si>
  <si>
    <t>Денежные средства и денежные эквиваленты</t>
  </si>
  <si>
    <t>Прочие оборотные активы</t>
  </si>
  <si>
    <t>Итого оборотные активы</t>
  </si>
  <si>
    <t>Итого активы</t>
  </si>
  <si>
    <t>Капитал и резервы</t>
  </si>
  <si>
    <t>Уставный капитал</t>
  </si>
  <si>
    <t>Собственные акции, выкупленные у акционеров</t>
  </si>
  <si>
    <t>Переоценка внеоборотных активов</t>
  </si>
  <si>
    <t>Добавочный капитал (без переоценки)</t>
  </si>
  <si>
    <t>Резервный капитал</t>
  </si>
  <si>
    <t>Нераспределенная прибыль (непокрытый убыток)</t>
  </si>
  <si>
    <t>Долгосрочные обязательства</t>
  </si>
  <si>
    <t>Заемные средства</t>
  </si>
  <si>
    <t>Отложенные налоговые обязательства</t>
  </si>
  <si>
    <t>Оценочные обязательства</t>
  </si>
  <si>
    <t>Прочие обязательства</t>
  </si>
  <si>
    <t>Краткосрочные обязательства</t>
  </si>
  <si>
    <t>Кредиторская задолженность</t>
  </si>
  <si>
    <t>Доходы будущих периодов</t>
  </si>
  <si>
    <t>Итого пассивы</t>
  </si>
  <si>
    <t>Итого капитал и резервы</t>
  </si>
  <si>
    <t>Итого долгосрочные обязательства</t>
  </si>
  <si>
    <t>Итого краткосрочные обязательства</t>
  </si>
  <si>
    <t>Текущая деятельность Заявителя с учетом проекта</t>
  </si>
  <si>
    <t>Показатель</t>
  </si>
  <si>
    <t>Алгоритм расчета</t>
  </si>
  <si>
    <t>Результат</t>
  </si>
  <si>
    <t>Затраты, тыс. руб. (без НДС)</t>
  </si>
  <si>
    <t>Амортизация (в месяц), тыс. руб.</t>
  </si>
  <si>
    <t>Среднемесячный объем производства продукции, тонн</t>
  </si>
  <si>
    <t>_____ тонн в год</t>
  </si>
  <si>
    <t>Среднемесячный объем реализации продукции, тонн</t>
  </si>
  <si>
    <t>______ тонн в год</t>
  </si>
  <si>
    <t>Цена реализации продукции (без НДС), тыс.руб.</t>
  </si>
  <si>
    <t>за 1 тонну в 2023 г.</t>
  </si>
  <si>
    <t>Себестоимость реализации продукции, тыс.руб.</t>
  </si>
  <si>
    <t>Прибыль, тыс.руб. в месяц</t>
  </si>
  <si>
    <t>стр.3*стр.5-стр.4*стр.6</t>
  </si>
  <si>
    <t>Налог на прибыль, тыс. руб.</t>
  </si>
  <si>
    <t>Стр.7*20%</t>
  </si>
  <si>
    <t>Доход, тыс. руб. в месяц</t>
  </si>
  <si>
    <t>стр.7-стр.8</t>
  </si>
  <si>
    <t>Окупаемость, кол-во месяцев</t>
  </si>
  <si>
    <t>стр.1/стр.9</t>
  </si>
  <si>
    <t>№ п/п</t>
  </si>
  <si>
    <t xml:space="preserve"> </t>
  </si>
  <si>
    <r>
      <t>Себестоимость продаж</t>
    </r>
    <r>
      <rPr>
        <sz val="13"/>
        <color rgb="FFFF0000"/>
        <rFont val="Times New Roman"/>
        <family val="1"/>
        <charset val="204"/>
      </rPr>
      <t xml:space="preserve"> (-)</t>
    </r>
  </si>
  <si>
    <r>
      <t xml:space="preserve">Коммерческие расходы </t>
    </r>
    <r>
      <rPr>
        <sz val="13"/>
        <color rgb="FFFF0000"/>
        <rFont val="Times New Roman"/>
        <family val="1"/>
        <charset val="204"/>
      </rPr>
      <t>(-)</t>
    </r>
  </si>
  <si>
    <r>
      <t xml:space="preserve">Управленческие расходы </t>
    </r>
    <r>
      <rPr>
        <sz val="13"/>
        <color rgb="FFFF0000"/>
        <rFont val="Times New Roman"/>
        <family val="1"/>
        <charset val="204"/>
      </rPr>
      <t>(-)</t>
    </r>
  </si>
  <si>
    <r>
      <t xml:space="preserve">Проценты к уплате </t>
    </r>
    <r>
      <rPr>
        <sz val="13"/>
        <color rgb="FFFF0000"/>
        <rFont val="Times New Roman"/>
        <family val="1"/>
        <charset val="204"/>
      </rPr>
      <t>(-)</t>
    </r>
  </si>
  <si>
    <r>
      <t xml:space="preserve">Прочие расходы </t>
    </r>
    <r>
      <rPr>
        <sz val="13"/>
        <color rgb="FFFF0000"/>
        <rFont val="Times New Roman"/>
        <family val="1"/>
        <charset val="204"/>
      </rPr>
      <t>(-)</t>
    </r>
  </si>
  <si>
    <r>
      <t xml:space="preserve">Налог на прибыль </t>
    </r>
    <r>
      <rPr>
        <sz val="13"/>
        <color rgb="FFFF0000"/>
        <rFont val="Times New Roman"/>
        <family val="1"/>
        <charset val="204"/>
      </rPr>
      <t>(-)</t>
    </r>
  </si>
  <si>
    <r>
      <t xml:space="preserve">Платежи поставщикам затрат </t>
    </r>
    <r>
      <rPr>
        <sz val="13"/>
        <color rgb="FFFF0000"/>
        <rFont val="Times New Roman"/>
        <family val="1"/>
        <charset val="204"/>
      </rPr>
      <t>(-)</t>
    </r>
  </si>
  <si>
    <r>
      <t xml:space="preserve">Платежи по лизингу </t>
    </r>
    <r>
      <rPr>
        <sz val="13"/>
        <color rgb="FFFF0000"/>
        <rFont val="Times New Roman"/>
        <family val="1"/>
        <charset val="204"/>
      </rPr>
      <t>(-)</t>
    </r>
  </si>
  <si>
    <r>
      <t xml:space="preserve">Оплата труда работников </t>
    </r>
    <r>
      <rPr>
        <sz val="13"/>
        <color rgb="FFFF0000"/>
        <rFont val="Times New Roman"/>
        <family val="1"/>
        <charset val="204"/>
      </rPr>
      <t>(-)</t>
    </r>
  </si>
  <si>
    <r>
      <t xml:space="preserve">Проценты по долговым обязательствам </t>
    </r>
    <r>
      <rPr>
        <sz val="13"/>
        <color rgb="FFFF0000"/>
        <rFont val="Times New Roman"/>
        <family val="1"/>
        <charset val="204"/>
      </rPr>
      <t>(-)</t>
    </r>
  </si>
  <si>
    <r>
      <t xml:space="preserve">Уплата налога на прибыль </t>
    </r>
    <r>
      <rPr>
        <sz val="13"/>
        <color rgb="FFFF0000"/>
        <rFont val="Times New Roman"/>
        <family val="1"/>
        <charset val="204"/>
      </rPr>
      <t>(-)</t>
    </r>
  </si>
  <si>
    <r>
      <t xml:space="preserve">Прочие платежи </t>
    </r>
    <r>
      <rPr>
        <sz val="13"/>
        <color rgb="FFFF0000"/>
        <rFont val="Times New Roman"/>
        <family val="1"/>
        <charset val="204"/>
      </rPr>
      <t>(-)</t>
    </r>
  </si>
  <si>
    <r>
      <t xml:space="preserve">Платежи по капитальным вложениям </t>
    </r>
    <r>
      <rPr>
        <sz val="13"/>
        <color rgb="FFFF0000"/>
        <rFont val="Times New Roman"/>
        <family val="1"/>
        <charset val="204"/>
      </rPr>
      <t>(-)</t>
    </r>
  </si>
  <si>
    <r>
      <t xml:space="preserve">Приобретение долей участия в др. организациях </t>
    </r>
    <r>
      <rPr>
        <sz val="13"/>
        <color rgb="FFFF0000"/>
        <rFont val="Times New Roman"/>
        <family val="1"/>
        <charset val="204"/>
      </rPr>
      <t>(-)</t>
    </r>
  </si>
  <si>
    <r>
      <t xml:space="preserve">Предоставление займов </t>
    </r>
    <r>
      <rPr>
        <sz val="13"/>
        <color rgb="FFFF0000"/>
        <rFont val="Times New Roman"/>
        <family val="1"/>
        <charset val="204"/>
      </rPr>
      <t>(-)</t>
    </r>
  </si>
  <si>
    <r>
      <rPr>
        <sz val="13"/>
        <color rgb="FF0070C0"/>
        <rFont val="Times New Roman"/>
        <family val="1"/>
        <charset val="204"/>
      </rPr>
      <t>Приобретение оборудования (реализация проекта)</t>
    </r>
    <r>
      <rPr>
        <sz val="13"/>
        <color theme="1"/>
        <rFont val="Times New Roman"/>
        <family val="1"/>
        <charset val="204"/>
      </rPr>
      <t xml:space="preserve"> </t>
    </r>
    <r>
      <rPr>
        <sz val="13"/>
        <color rgb="FFFF0000"/>
        <rFont val="Times New Roman"/>
        <family val="1"/>
        <charset val="204"/>
      </rPr>
      <t>(-)</t>
    </r>
  </si>
  <si>
    <r>
      <t xml:space="preserve">Выкуп акций (долей участия) </t>
    </r>
    <r>
      <rPr>
        <sz val="13"/>
        <color rgb="FFFF0000"/>
        <rFont val="Times New Roman"/>
        <family val="1"/>
        <charset val="204"/>
      </rPr>
      <t>(-)</t>
    </r>
  </si>
  <si>
    <r>
      <t xml:space="preserve">Уплата дивидендов </t>
    </r>
    <r>
      <rPr>
        <sz val="13"/>
        <color rgb="FFFF0000"/>
        <rFont val="Times New Roman"/>
        <family val="1"/>
        <charset val="204"/>
      </rPr>
      <t>(-)</t>
    </r>
  </si>
  <si>
    <r>
      <t xml:space="preserve">Погашение кредитов и займов </t>
    </r>
    <r>
      <rPr>
        <sz val="13"/>
        <color rgb="FFFF0000"/>
        <rFont val="Times New Roman"/>
        <family val="1"/>
        <charset val="204"/>
      </rPr>
      <t>(-)</t>
    </r>
  </si>
  <si>
    <t>Приложение</t>
  </si>
  <si>
    <t>к Резюме проекта</t>
  </si>
  <si>
    <t>текущий</t>
  </si>
  <si>
    <t>год</t>
  </si>
  <si>
    <r>
      <rPr>
        <sz val="13"/>
        <color rgb="FF0070C0"/>
        <rFont val="Times New Roman"/>
        <family val="1"/>
        <charset val="204"/>
      </rPr>
      <t>Проценты по ранее выданным займам ФРП</t>
    </r>
    <r>
      <rPr>
        <sz val="13"/>
        <color theme="1"/>
        <rFont val="Times New Roman"/>
        <family val="1"/>
        <charset val="204"/>
      </rPr>
      <t xml:space="preserve"> </t>
    </r>
    <r>
      <rPr>
        <sz val="13"/>
        <color rgb="FFFF0000"/>
        <rFont val="Times New Roman"/>
        <family val="1"/>
        <charset val="204"/>
      </rPr>
      <t>(-)</t>
    </r>
  </si>
  <si>
    <r>
      <rPr>
        <sz val="13"/>
        <color rgb="FF0070C0"/>
        <rFont val="Times New Roman"/>
        <family val="1"/>
        <charset val="204"/>
      </rPr>
      <t>Проценты по рассматриваемому займу ФРП</t>
    </r>
    <r>
      <rPr>
        <sz val="13"/>
        <color theme="1"/>
        <rFont val="Times New Roman"/>
        <family val="1"/>
        <charset val="204"/>
      </rPr>
      <t xml:space="preserve"> </t>
    </r>
    <r>
      <rPr>
        <sz val="13"/>
        <color rgb="FFFF0000"/>
        <rFont val="Times New Roman"/>
        <family val="1"/>
        <charset val="204"/>
      </rPr>
      <t>(-)</t>
    </r>
  </si>
  <si>
    <t>Получение рассматриваемого займа ФРП</t>
  </si>
  <si>
    <r>
      <rPr>
        <sz val="13"/>
        <color rgb="FF0070C0"/>
        <rFont val="Times New Roman"/>
        <family val="1"/>
        <charset val="204"/>
      </rPr>
      <t>Погашение ранее выданных займов ФРП</t>
    </r>
    <r>
      <rPr>
        <sz val="13"/>
        <color theme="1"/>
        <rFont val="Times New Roman"/>
        <family val="1"/>
        <charset val="204"/>
      </rPr>
      <t xml:space="preserve"> </t>
    </r>
    <r>
      <rPr>
        <sz val="13"/>
        <color rgb="FFFF0000"/>
        <rFont val="Times New Roman"/>
        <family val="1"/>
        <charset val="204"/>
      </rPr>
      <t>(-)</t>
    </r>
  </si>
  <si>
    <r>
      <rPr>
        <sz val="13"/>
        <color rgb="FF0070C0"/>
        <rFont val="Times New Roman"/>
        <family val="1"/>
        <charset val="204"/>
      </rPr>
      <t>Погашение рассматриваемого займа ФРП</t>
    </r>
    <r>
      <rPr>
        <sz val="13"/>
        <color theme="1"/>
        <rFont val="Times New Roman"/>
        <family val="1"/>
        <charset val="204"/>
      </rPr>
      <t xml:space="preserve"> </t>
    </r>
    <r>
      <rPr>
        <sz val="13"/>
        <color rgb="FFFF0000"/>
        <rFont val="Times New Roman"/>
        <family val="1"/>
        <charset val="204"/>
      </rPr>
      <t>(-)</t>
    </r>
  </si>
  <si>
    <t>+1 год</t>
  </si>
  <si>
    <t>+5 год</t>
  </si>
  <si>
    <t>+2 год</t>
  </si>
  <si>
    <t>+3 год</t>
  </si>
  <si>
    <t>+4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</si>
</sst>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13" x14ac:knownFonts="1">
    <font>
      <sz val="11"/>
      <color theme="1"/>
      <name val="Calibri"/>
      <family val="2"/>
      <charset val="204"/>
      <scheme val="minor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3"/>
      <color theme="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color theme="1" tint="0.14999847407452621"/>
      <name val="Times New Roman"/>
      <family val="1"/>
      <charset val="204"/>
    </font>
    <font>
      <sz val="13"/>
      <color rgb="FFFF0000"/>
      <name val="Times New Roman"/>
      <family val="1"/>
      <charset val="204"/>
    </font>
    <font>
      <b/>
      <sz val="13"/>
      <color theme="1" tint="0.34998626667073579"/>
      <name val="Times New Roman"/>
      <family val="1"/>
      <charset val="204"/>
    </font>
    <font>
      <b/>
      <sz val="13"/>
      <color theme="2" tint="-0.499984740745262"/>
      <name val="Times New Roman"/>
      <family val="1"/>
      <charset val="204"/>
    </font>
    <font>
      <sz val="13"/>
      <color rgb="FF0070C0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3"/>
      <color theme="4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8">
    <border>
      <left/>
      <right/>
      <top/>
      <bottom/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/>
      <bottom style="thin">
        <color theme="1" tint="0.49998474074526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</borders>
  <cellStyleXfs count="1">
    <xf numFmtId="0" fontId="0" fillId="0" borderId="0"/>
  </cellStyleXfs>
  <cellXfs count="37">
    <xf numFmtId="0" fontId="0" fillId="0" borderId="0" xfId="0"/>
    <xf numFmtId="0" fontId="0" fillId="0" borderId="0" xfId="0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 wrapText="1"/>
    </xf>
    <xf numFmtId="3" fontId="1" fillId="0" borderId="4" xfId="0" applyNumberFormat="1" applyFont="1" applyBorder="1" applyAlignment="1">
      <alignment horizontal="center" vertical="center"/>
    </xf>
    <xf numFmtId="0" fontId="3" fillId="0" borderId="0" xfId="0" applyFont="1"/>
    <xf numFmtId="0" fontId="5" fillId="0" borderId="0" xfId="0" applyFont="1"/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3" fillId="2" borderId="5" xfId="0" applyFont="1" applyFill="1" applyBorder="1" applyAlignment="1">
      <alignment vertical="top" wrapText="1"/>
    </xf>
    <xf numFmtId="0" fontId="3" fillId="0" borderId="4" xfId="0" applyFont="1" applyBorder="1"/>
    <xf numFmtId="0" fontId="3" fillId="2" borderId="6" xfId="0" applyFont="1" applyFill="1" applyBorder="1" applyAlignment="1">
      <alignment vertical="top" wrapText="1"/>
    </xf>
    <xf numFmtId="0" fontId="8" fillId="0" borderId="0" xfId="0" applyFont="1" applyAlignment="1">
      <alignment vertical="top"/>
    </xf>
    <xf numFmtId="0" fontId="9" fillId="0" borderId="0" xfId="0" applyFont="1" applyAlignment="1">
      <alignment vertical="top"/>
    </xf>
    <xf numFmtId="0" fontId="3" fillId="2" borderId="1" xfId="0" applyFont="1" applyFill="1" applyBorder="1" applyAlignment="1">
      <alignment horizontal="left" vertical="top" wrapText="1"/>
    </xf>
    <xf numFmtId="164" fontId="3" fillId="2" borderId="1" xfId="0" applyNumberFormat="1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0" fillId="2" borderId="1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164" fontId="12" fillId="2" borderId="1" xfId="0" applyNumberFormat="1" applyFont="1" applyFill="1" applyBorder="1" applyAlignment="1">
      <alignment horizontal="center" vertical="top" wrapText="1"/>
    </xf>
    <xf numFmtId="14" fontId="5" fillId="3" borderId="3" xfId="0" applyNumberFormat="1" applyFont="1" applyFill="1" applyBorder="1" applyAlignment="1" applyProtection="1">
      <alignment horizontal="center" vertical="center" wrapText="1"/>
      <protection hidden="1"/>
    </xf>
    <xf numFmtId="14" fontId="5" fillId="3" borderId="7" xfId="0" applyNumberFormat="1" applyFont="1" applyFill="1" applyBorder="1" applyAlignment="1" applyProtection="1">
      <alignment horizontal="center" vertical="center" wrapText="1"/>
      <protection hidden="1"/>
    </xf>
    <xf numFmtId="0" fontId="3" fillId="2" borderId="5" xfId="0" applyFont="1" applyFill="1" applyBorder="1" applyAlignment="1">
      <alignment horizontal="left" vertical="top" wrapText="1"/>
    </xf>
    <xf numFmtId="164" fontId="3" fillId="2" borderId="4" xfId="0" applyNumberFormat="1" applyFont="1" applyFill="1" applyBorder="1" applyAlignment="1">
      <alignment horizontal="center" vertical="top" wrapText="1"/>
    </xf>
    <xf numFmtId="0" fontId="3" fillId="3" borderId="5" xfId="0" applyFont="1" applyFill="1" applyBorder="1" applyAlignment="1">
      <alignment horizontal="left" vertical="top" wrapText="1"/>
    </xf>
    <xf numFmtId="164" fontId="3" fillId="3" borderId="4" xfId="0" applyNumberFormat="1" applyFont="1" applyFill="1" applyBorder="1" applyAlignment="1">
      <alignment horizontal="center" vertical="top" wrapText="1"/>
    </xf>
    <xf numFmtId="0" fontId="3" fillId="3" borderId="1" xfId="0" applyFont="1" applyFill="1" applyBorder="1" applyAlignment="1">
      <alignment horizontal="left" vertical="top" wrapText="1"/>
    </xf>
    <xf numFmtId="164" fontId="3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left" vertical="top" wrapText="1"/>
    </xf>
    <xf numFmtId="164" fontId="11" fillId="3" borderId="1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center"/>
    </xf>
    <xf numFmtId="14" fontId="5" fillId="3" borderId="3" xfId="0" quotePrefix="1" applyNumberFormat="1" applyFont="1" applyFill="1" applyBorder="1" applyAlignment="1" applyProtection="1">
      <alignment horizontal="center" vertical="center" wrapText="1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EB2F8B-5F44-40FD-B169-F7FE1013EAFE}">
  <sheetPr>
    <pageSetUpPr fitToPage="1"/>
  </sheetPr>
  <dimension ref="B1:I141"/>
  <sheetViews>
    <sheetView tabSelected="1" zoomScale="85" zoomScaleNormal="85" workbookViewId="0"/>
  </sheetViews>
  <sheetFormatPr defaultRowHeight="16.5" x14ac:dyDescent="0.25"/>
  <cols>
    <col min="1" max="1" width="3.5703125" style="8" customWidth="1"/>
    <col min="2" max="2" width="64.85546875" style="8" bestFit="1" customWidth="1"/>
    <col min="3" max="8" width="13.42578125" style="8" bestFit="1" customWidth="1"/>
    <col min="9" max="16384" width="9.140625" style="8"/>
  </cols>
  <sheetData>
    <row r="1" spans="2:8" x14ac:dyDescent="0.25">
      <c r="G1" s="34" t="s">
        <v>116</v>
      </c>
      <c r="H1" s="34"/>
    </row>
    <row r="2" spans="2:8" x14ac:dyDescent="0.25">
      <c r="G2" s="34" t="s">
        <v>117</v>
      </c>
      <c r="H2" s="34"/>
    </row>
    <row r="4" spans="2:8" x14ac:dyDescent="0.25">
      <c r="B4" s="35" t="s">
        <v>74</v>
      </c>
      <c r="C4" s="35"/>
      <c r="D4" s="35"/>
      <c r="E4" s="35"/>
      <c r="F4" s="35"/>
      <c r="G4" s="35"/>
      <c r="H4" s="35"/>
    </row>
    <row r="5" spans="2:8" x14ac:dyDescent="0.25">
      <c r="B5" s="9"/>
    </row>
    <row r="6" spans="2:8" x14ac:dyDescent="0.25">
      <c r="B6" s="10" t="s">
        <v>0</v>
      </c>
    </row>
    <row r="7" spans="2:8" x14ac:dyDescent="0.25">
      <c r="B7" s="11"/>
    </row>
    <row r="8" spans="2:8" x14ac:dyDescent="0.25">
      <c r="B8" s="11"/>
      <c r="C8" s="24" t="s">
        <v>118</v>
      </c>
      <c r="D8" s="36" t="s">
        <v>125</v>
      </c>
      <c r="E8" s="36" t="s">
        <v>127</v>
      </c>
      <c r="F8" s="36" t="s">
        <v>128</v>
      </c>
      <c r="G8" s="36" t="s">
        <v>129</v>
      </c>
      <c r="H8" s="36" t="s">
        <v>126</v>
      </c>
    </row>
    <row r="9" spans="2:8" x14ac:dyDescent="0.25">
      <c r="B9" s="11"/>
      <c r="C9" s="25" t="s">
        <v>119</v>
      </c>
      <c r="D9" s="25"/>
      <c r="E9" s="25"/>
      <c r="F9" s="25"/>
      <c r="G9" s="25"/>
      <c r="H9" s="25"/>
    </row>
    <row r="10" spans="2:8" x14ac:dyDescent="0.25">
      <c r="B10" s="12" t="s">
        <v>1</v>
      </c>
      <c r="C10" s="13"/>
      <c r="D10" s="13"/>
      <c r="E10" s="13"/>
      <c r="F10" s="13"/>
      <c r="G10" s="13"/>
      <c r="H10" s="13"/>
    </row>
    <row r="11" spans="2:8" x14ac:dyDescent="0.25">
      <c r="B11" s="14" t="s">
        <v>97</v>
      </c>
      <c r="C11" s="13"/>
      <c r="D11" s="13"/>
      <c r="E11" s="13"/>
      <c r="F11" s="13"/>
      <c r="G11" s="13"/>
      <c r="H11" s="13"/>
    </row>
    <row r="12" spans="2:8" x14ac:dyDescent="0.25">
      <c r="B12" s="28" t="s">
        <v>2</v>
      </c>
      <c r="C12" s="29">
        <f>SUM(C10:C11)</f>
        <v>0</v>
      </c>
      <c r="D12" s="29">
        <f t="shared" ref="D12:H12" si="0">SUM(D10:D11)</f>
        <v>0</v>
      </c>
      <c r="E12" s="29">
        <f t="shared" si="0"/>
        <v>0</v>
      </c>
      <c r="F12" s="29">
        <f t="shared" si="0"/>
        <v>0</v>
      </c>
      <c r="G12" s="29">
        <f t="shared" si="0"/>
        <v>0</v>
      </c>
      <c r="H12" s="29">
        <f t="shared" si="0"/>
        <v>0</v>
      </c>
    </row>
    <row r="13" spans="2:8" x14ac:dyDescent="0.25">
      <c r="B13" s="12" t="s">
        <v>98</v>
      </c>
      <c r="C13" s="13"/>
      <c r="D13" s="13"/>
      <c r="E13" s="13"/>
      <c r="F13" s="13"/>
      <c r="G13" s="13"/>
      <c r="H13" s="13"/>
    </row>
    <row r="14" spans="2:8" x14ac:dyDescent="0.25">
      <c r="B14" s="12" t="s">
        <v>99</v>
      </c>
      <c r="C14" s="13"/>
      <c r="D14" s="13"/>
      <c r="E14" s="13"/>
      <c r="F14" s="13"/>
      <c r="G14" s="13"/>
      <c r="H14" s="13"/>
    </row>
    <row r="15" spans="2:8" x14ac:dyDescent="0.25">
      <c r="B15" s="28" t="s">
        <v>3</v>
      </c>
      <c r="C15" s="29">
        <f>SUM(C12:C14)</f>
        <v>0</v>
      </c>
      <c r="D15" s="29">
        <f t="shared" ref="D15:H15" si="1">SUM(D12:D14)</f>
        <v>0</v>
      </c>
      <c r="E15" s="29">
        <f t="shared" si="1"/>
        <v>0</v>
      </c>
      <c r="F15" s="29">
        <f t="shared" si="1"/>
        <v>0</v>
      </c>
      <c r="G15" s="29">
        <f t="shared" si="1"/>
        <v>0</v>
      </c>
      <c r="H15" s="29">
        <f t="shared" si="1"/>
        <v>0</v>
      </c>
    </row>
    <row r="16" spans="2:8" x14ac:dyDescent="0.25">
      <c r="B16" s="12" t="s">
        <v>4</v>
      </c>
      <c r="C16" s="13"/>
      <c r="D16" s="13"/>
      <c r="E16" s="13"/>
      <c r="F16" s="13"/>
      <c r="G16" s="13"/>
      <c r="H16" s="13"/>
    </row>
    <row r="17" spans="2:8" x14ac:dyDescent="0.25">
      <c r="B17" s="12" t="s">
        <v>5</v>
      </c>
      <c r="C17" s="13"/>
      <c r="D17" s="13"/>
      <c r="E17" s="13"/>
      <c r="F17" s="13"/>
      <c r="G17" s="13"/>
      <c r="H17" s="13"/>
    </row>
    <row r="18" spans="2:8" x14ac:dyDescent="0.25">
      <c r="B18" s="12" t="s">
        <v>100</v>
      </c>
      <c r="C18" s="13"/>
      <c r="D18" s="13"/>
      <c r="E18" s="13"/>
      <c r="F18" s="13"/>
      <c r="G18" s="13"/>
      <c r="H18" s="13"/>
    </row>
    <row r="19" spans="2:8" x14ac:dyDescent="0.25">
      <c r="B19" s="12" t="s">
        <v>6</v>
      </c>
      <c r="C19" s="13"/>
      <c r="D19" s="13"/>
      <c r="E19" s="13"/>
      <c r="F19" s="13"/>
      <c r="G19" s="13"/>
      <c r="H19" s="13"/>
    </row>
    <row r="20" spans="2:8" x14ac:dyDescent="0.25">
      <c r="B20" s="12" t="s">
        <v>101</v>
      </c>
      <c r="C20" s="13"/>
      <c r="D20" s="13"/>
      <c r="E20" s="13"/>
      <c r="F20" s="13"/>
      <c r="G20" s="13"/>
      <c r="H20" s="13"/>
    </row>
    <row r="21" spans="2:8" x14ac:dyDescent="0.25">
      <c r="B21" s="28" t="s">
        <v>7</v>
      </c>
      <c r="C21" s="29">
        <f>SUM(C15:C20)</f>
        <v>0</v>
      </c>
      <c r="D21" s="29">
        <f t="shared" ref="D21:H21" si="2">SUM(D15:D20)</f>
        <v>0</v>
      </c>
      <c r="E21" s="29">
        <f t="shared" si="2"/>
        <v>0</v>
      </c>
      <c r="F21" s="29">
        <f t="shared" si="2"/>
        <v>0</v>
      </c>
      <c r="G21" s="29">
        <f t="shared" si="2"/>
        <v>0</v>
      </c>
      <c r="H21" s="29">
        <f t="shared" si="2"/>
        <v>0</v>
      </c>
    </row>
    <row r="22" spans="2:8" x14ac:dyDescent="0.25">
      <c r="B22" s="12" t="s">
        <v>102</v>
      </c>
      <c r="C22" s="13"/>
      <c r="D22" s="13"/>
      <c r="E22" s="13"/>
      <c r="F22" s="13"/>
      <c r="G22" s="13"/>
      <c r="H22" s="13"/>
    </row>
    <row r="23" spans="2:8" x14ac:dyDescent="0.25">
      <c r="B23" s="28" t="s">
        <v>8</v>
      </c>
      <c r="C23" s="29">
        <f>SUM(C21:C22)</f>
        <v>0</v>
      </c>
      <c r="D23" s="29">
        <f t="shared" ref="D23:H23" si="3">SUM(D21:D22)</f>
        <v>0</v>
      </c>
      <c r="E23" s="29">
        <f t="shared" si="3"/>
        <v>0</v>
      </c>
      <c r="F23" s="29">
        <f t="shared" si="3"/>
        <v>0</v>
      </c>
      <c r="G23" s="29">
        <f t="shared" si="3"/>
        <v>0</v>
      </c>
      <c r="H23" s="29">
        <f t="shared" si="3"/>
        <v>0</v>
      </c>
    </row>
    <row r="26" spans="2:8" x14ac:dyDescent="0.25">
      <c r="B26" s="10" t="s">
        <v>9</v>
      </c>
    </row>
    <row r="27" spans="2:8" x14ac:dyDescent="0.25">
      <c r="B27" s="15" t="s">
        <v>10</v>
      </c>
    </row>
    <row r="28" spans="2:8" x14ac:dyDescent="0.25">
      <c r="B28" s="16" t="s">
        <v>11</v>
      </c>
    </row>
    <row r="29" spans="2:8" x14ac:dyDescent="0.25">
      <c r="B29" s="26" t="s">
        <v>12</v>
      </c>
      <c r="C29" s="27"/>
      <c r="D29" s="27"/>
      <c r="E29" s="27"/>
      <c r="F29" s="27"/>
      <c r="G29" s="27"/>
      <c r="H29" s="27"/>
    </row>
    <row r="30" spans="2:8" ht="33" x14ac:dyDescent="0.25">
      <c r="B30" s="12" t="s">
        <v>13</v>
      </c>
      <c r="C30" s="27"/>
      <c r="D30" s="27"/>
      <c r="E30" s="27"/>
      <c r="F30" s="27"/>
      <c r="G30" s="27"/>
      <c r="H30" s="27"/>
    </row>
    <row r="31" spans="2:8" x14ac:dyDescent="0.25">
      <c r="B31" s="12" t="s">
        <v>14</v>
      </c>
      <c r="C31" s="27"/>
      <c r="D31" s="27"/>
      <c r="E31" s="27"/>
      <c r="F31" s="27"/>
      <c r="G31" s="27"/>
      <c r="H31" s="27"/>
    </row>
    <row r="32" spans="2:8" x14ac:dyDescent="0.25">
      <c r="B32" s="12" t="s">
        <v>15</v>
      </c>
      <c r="C32" s="27"/>
      <c r="D32" s="27"/>
      <c r="E32" s="27"/>
      <c r="F32" s="27"/>
      <c r="G32" s="27"/>
      <c r="H32" s="27"/>
    </row>
    <row r="33" spans="2:8" x14ac:dyDescent="0.25">
      <c r="B33" s="28" t="s">
        <v>16</v>
      </c>
      <c r="C33" s="29">
        <f>SUM(C29:C32)</f>
        <v>0</v>
      </c>
      <c r="D33" s="29">
        <f t="shared" ref="D33:H33" si="4">SUM(D29:D32)</f>
        <v>0</v>
      </c>
      <c r="E33" s="29">
        <f t="shared" si="4"/>
        <v>0</v>
      </c>
      <c r="F33" s="29">
        <f t="shared" si="4"/>
        <v>0</v>
      </c>
      <c r="G33" s="29">
        <f t="shared" si="4"/>
        <v>0</v>
      </c>
      <c r="H33" s="29">
        <f t="shared" si="4"/>
        <v>0</v>
      </c>
    </row>
    <row r="35" spans="2:8" x14ac:dyDescent="0.25">
      <c r="B35" s="16" t="s">
        <v>17</v>
      </c>
      <c r="C35" s="20"/>
      <c r="D35" s="20"/>
      <c r="E35" s="20"/>
      <c r="F35" s="20"/>
      <c r="G35" s="20"/>
      <c r="H35" s="20"/>
    </row>
    <row r="36" spans="2:8" x14ac:dyDescent="0.25">
      <c r="B36" s="19" t="s">
        <v>103</v>
      </c>
      <c r="C36" s="18"/>
      <c r="D36" s="18"/>
      <c r="E36" s="18"/>
      <c r="F36" s="18"/>
      <c r="G36" s="18"/>
      <c r="H36" s="18"/>
    </row>
    <row r="37" spans="2:8" x14ac:dyDescent="0.25">
      <c r="B37" s="19" t="s">
        <v>104</v>
      </c>
      <c r="C37" s="18"/>
      <c r="D37" s="18"/>
      <c r="E37" s="18"/>
      <c r="F37" s="18"/>
      <c r="G37" s="18"/>
      <c r="H37" s="18"/>
    </row>
    <row r="38" spans="2:8" x14ac:dyDescent="0.25">
      <c r="B38" s="19" t="s">
        <v>105</v>
      </c>
      <c r="C38" s="18"/>
      <c r="D38" s="18"/>
      <c r="E38" s="18"/>
      <c r="F38" s="18"/>
      <c r="G38" s="18"/>
      <c r="H38" s="18"/>
    </row>
    <row r="39" spans="2:8" x14ac:dyDescent="0.25">
      <c r="B39" s="19" t="s">
        <v>106</v>
      </c>
      <c r="C39" s="18"/>
      <c r="D39" s="18"/>
      <c r="E39" s="18"/>
      <c r="F39" s="18"/>
      <c r="G39" s="18"/>
      <c r="H39" s="18"/>
    </row>
    <row r="40" spans="2:8" x14ac:dyDescent="0.25">
      <c r="B40" s="19" t="s">
        <v>120</v>
      </c>
      <c r="C40" s="18"/>
      <c r="D40" s="18"/>
      <c r="E40" s="18"/>
      <c r="F40" s="18"/>
      <c r="G40" s="18"/>
      <c r="H40" s="18"/>
    </row>
    <row r="41" spans="2:8" x14ac:dyDescent="0.25">
      <c r="B41" s="19" t="s">
        <v>121</v>
      </c>
      <c r="C41" s="18"/>
      <c r="D41" s="18"/>
      <c r="E41" s="18"/>
      <c r="F41" s="18"/>
      <c r="G41" s="18"/>
      <c r="H41" s="18"/>
    </row>
    <row r="42" spans="2:8" x14ac:dyDescent="0.25">
      <c r="B42" s="19" t="s">
        <v>107</v>
      </c>
      <c r="C42" s="18"/>
      <c r="D42" s="18"/>
      <c r="E42" s="18"/>
      <c r="F42" s="18"/>
      <c r="G42" s="18"/>
      <c r="H42" s="18"/>
    </row>
    <row r="43" spans="2:8" x14ac:dyDescent="0.25">
      <c r="B43" s="19" t="s">
        <v>108</v>
      </c>
      <c r="C43" s="18"/>
      <c r="D43" s="18"/>
      <c r="E43" s="18"/>
      <c r="F43" s="18"/>
      <c r="G43" s="18"/>
      <c r="H43" s="18"/>
    </row>
    <row r="44" spans="2:8" x14ac:dyDescent="0.25">
      <c r="B44" s="30" t="s">
        <v>16</v>
      </c>
      <c r="C44" s="31">
        <f>SUM(C36:C43)</f>
        <v>0</v>
      </c>
      <c r="D44" s="31">
        <f t="shared" ref="D44:H44" si="5">SUM(D36:D43)</f>
        <v>0</v>
      </c>
      <c r="E44" s="31">
        <f t="shared" si="5"/>
        <v>0</v>
      </c>
      <c r="F44" s="31">
        <f t="shared" si="5"/>
        <v>0</v>
      </c>
      <c r="G44" s="31">
        <f t="shared" si="5"/>
        <v>0</v>
      </c>
      <c r="H44" s="31">
        <f t="shared" si="5"/>
        <v>0</v>
      </c>
    </row>
    <row r="46" spans="2:8" x14ac:dyDescent="0.25">
      <c r="B46" s="32" t="s">
        <v>18</v>
      </c>
      <c r="C46" s="33">
        <f>SUM(C33,C44)</f>
        <v>0</v>
      </c>
      <c r="D46" s="33">
        <f t="shared" ref="D46:H46" si="6">SUM(D33,D44)</f>
        <v>0</v>
      </c>
      <c r="E46" s="33">
        <f t="shared" si="6"/>
        <v>0</v>
      </c>
      <c r="F46" s="33">
        <f t="shared" si="6"/>
        <v>0</v>
      </c>
      <c r="G46" s="33">
        <f t="shared" si="6"/>
        <v>0</v>
      </c>
      <c r="H46" s="33">
        <f t="shared" si="6"/>
        <v>0</v>
      </c>
    </row>
    <row r="48" spans="2:8" x14ac:dyDescent="0.25">
      <c r="B48" s="15" t="s">
        <v>19</v>
      </c>
      <c r="C48" s="20"/>
      <c r="D48" s="20"/>
      <c r="E48" s="20"/>
      <c r="F48" s="20"/>
      <c r="G48" s="20"/>
      <c r="H48" s="20"/>
    </row>
    <row r="49" spans="2:8" x14ac:dyDescent="0.25">
      <c r="B49" s="16" t="s">
        <v>11</v>
      </c>
      <c r="C49" s="20"/>
      <c r="D49" s="20"/>
      <c r="E49" s="20"/>
      <c r="F49" s="20"/>
      <c r="G49" s="20"/>
      <c r="H49" s="20"/>
    </row>
    <row r="50" spans="2:8" x14ac:dyDescent="0.25">
      <c r="B50" s="17" t="s">
        <v>20</v>
      </c>
      <c r="C50" s="18"/>
      <c r="D50" s="18"/>
      <c r="E50" s="18"/>
      <c r="F50" s="18"/>
      <c r="G50" s="18"/>
      <c r="H50" s="18"/>
    </row>
    <row r="51" spans="2:8" x14ac:dyDescent="0.25">
      <c r="B51" s="19" t="s">
        <v>21</v>
      </c>
      <c r="C51" s="18"/>
      <c r="D51" s="18"/>
      <c r="E51" s="18"/>
      <c r="F51" s="18"/>
      <c r="G51" s="18"/>
      <c r="H51" s="18"/>
    </row>
    <row r="52" spans="2:8" x14ac:dyDescent="0.25">
      <c r="B52" s="19" t="s">
        <v>22</v>
      </c>
      <c r="C52" s="18"/>
      <c r="D52" s="18"/>
      <c r="E52" s="18"/>
      <c r="F52" s="18"/>
      <c r="G52" s="18"/>
      <c r="H52" s="18"/>
    </row>
    <row r="53" spans="2:8" x14ac:dyDescent="0.25">
      <c r="B53" s="19" t="s">
        <v>23</v>
      </c>
      <c r="C53" s="18"/>
      <c r="D53" s="18"/>
      <c r="E53" s="18"/>
      <c r="F53" s="18"/>
      <c r="G53" s="18"/>
      <c r="H53" s="18"/>
    </row>
    <row r="54" spans="2:8" x14ac:dyDescent="0.25">
      <c r="B54" s="19" t="s">
        <v>15</v>
      </c>
      <c r="C54" s="18"/>
      <c r="D54" s="18"/>
      <c r="E54" s="18"/>
      <c r="F54" s="18"/>
      <c r="G54" s="18"/>
      <c r="H54" s="18"/>
    </row>
    <row r="55" spans="2:8" x14ac:dyDescent="0.25">
      <c r="B55" s="30" t="s">
        <v>16</v>
      </c>
      <c r="C55" s="31">
        <f>SUM(C50:C54)</f>
        <v>0</v>
      </c>
      <c r="D55" s="31">
        <f t="shared" ref="D55:H55" si="7">SUM(D50:D54)</f>
        <v>0</v>
      </c>
      <c r="E55" s="31">
        <f t="shared" si="7"/>
        <v>0</v>
      </c>
      <c r="F55" s="31">
        <f t="shared" si="7"/>
        <v>0</v>
      </c>
      <c r="G55" s="31">
        <f t="shared" si="7"/>
        <v>0</v>
      </c>
      <c r="H55" s="31">
        <f t="shared" si="7"/>
        <v>0</v>
      </c>
    </row>
    <row r="57" spans="2:8" x14ac:dyDescent="0.25">
      <c r="B57" s="16" t="s">
        <v>17</v>
      </c>
      <c r="C57" s="20"/>
      <c r="D57" s="20"/>
      <c r="E57" s="20"/>
      <c r="F57" s="20"/>
      <c r="G57" s="20"/>
      <c r="H57" s="20"/>
    </row>
    <row r="58" spans="2:8" x14ac:dyDescent="0.25">
      <c r="B58" s="19" t="s">
        <v>109</v>
      </c>
      <c r="C58" s="18"/>
      <c r="D58" s="18"/>
      <c r="E58" s="18"/>
      <c r="F58" s="18"/>
      <c r="G58" s="18"/>
      <c r="H58" s="18"/>
    </row>
    <row r="59" spans="2:8" x14ac:dyDescent="0.25">
      <c r="B59" s="19" t="s">
        <v>110</v>
      </c>
      <c r="C59" s="18"/>
      <c r="D59" s="18"/>
      <c r="E59" s="18"/>
      <c r="F59" s="18"/>
      <c r="G59" s="18"/>
      <c r="H59" s="18"/>
    </row>
    <row r="60" spans="2:8" x14ac:dyDescent="0.25">
      <c r="B60" s="19" t="s">
        <v>111</v>
      </c>
      <c r="C60" s="18"/>
      <c r="D60" s="18"/>
      <c r="E60" s="18"/>
      <c r="F60" s="18"/>
      <c r="G60" s="18"/>
      <c r="H60" s="18"/>
    </row>
    <row r="61" spans="2:8" x14ac:dyDescent="0.25">
      <c r="B61" s="19" t="s">
        <v>108</v>
      </c>
      <c r="C61" s="18"/>
      <c r="D61" s="18"/>
      <c r="E61" s="18"/>
      <c r="F61" s="18"/>
      <c r="G61" s="18"/>
      <c r="H61" s="18"/>
    </row>
    <row r="62" spans="2:8" x14ac:dyDescent="0.25">
      <c r="B62" s="19" t="s">
        <v>112</v>
      </c>
      <c r="C62" s="18"/>
      <c r="D62" s="18"/>
      <c r="E62" s="18"/>
      <c r="F62" s="18"/>
      <c r="G62" s="18"/>
      <c r="H62" s="18"/>
    </row>
    <row r="63" spans="2:8" x14ac:dyDescent="0.25">
      <c r="B63" s="30" t="s">
        <v>16</v>
      </c>
      <c r="C63" s="31">
        <f>SUM(C58:C62)</f>
        <v>0</v>
      </c>
      <c r="D63" s="31">
        <f t="shared" ref="D63:H63" si="8">SUM(D58:D62)</f>
        <v>0</v>
      </c>
      <c r="E63" s="31">
        <f t="shared" si="8"/>
        <v>0</v>
      </c>
      <c r="F63" s="31">
        <f t="shared" si="8"/>
        <v>0</v>
      </c>
      <c r="G63" s="31">
        <f t="shared" si="8"/>
        <v>0</v>
      </c>
      <c r="H63" s="31">
        <f t="shared" si="8"/>
        <v>0</v>
      </c>
    </row>
    <row r="65" spans="2:8" x14ac:dyDescent="0.25">
      <c r="B65" s="32" t="s">
        <v>24</v>
      </c>
      <c r="C65" s="33">
        <f>SUM(C55,C63)</f>
        <v>0</v>
      </c>
      <c r="D65" s="33">
        <f t="shared" ref="D65:H65" si="9">SUM(D55,D63)</f>
        <v>0</v>
      </c>
      <c r="E65" s="33">
        <f t="shared" si="9"/>
        <v>0</v>
      </c>
      <c r="F65" s="33">
        <f t="shared" si="9"/>
        <v>0</v>
      </c>
      <c r="G65" s="33">
        <f t="shared" si="9"/>
        <v>0</v>
      </c>
      <c r="H65" s="33">
        <f t="shared" si="9"/>
        <v>0</v>
      </c>
    </row>
    <row r="67" spans="2:8" x14ac:dyDescent="0.25">
      <c r="B67" s="15" t="s">
        <v>25</v>
      </c>
      <c r="C67" s="20"/>
      <c r="D67" s="20"/>
      <c r="E67" s="20"/>
      <c r="F67" s="20"/>
      <c r="G67" s="20"/>
      <c r="H67" s="20"/>
    </row>
    <row r="68" spans="2:8" x14ac:dyDescent="0.25">
      <c r="B68" s="16" t="s">
        <v>11</v>
      </c>
      <c r="C68" s="20"/>
      <c r="D68" s="20"/>
      <c r="E68" s="20"/>
      <c r="F68" s="20"/>
      <c r="G68" s="20"/>
      <c r="H68" s="20"/>
    </row>
    <row r="69" spans="2:8" x14ac:dyDescent="0.25">
      <c r="B69" s="19" t="s">
        <v>26</v>
      </c>
      <c r="C69" s="18"/>
      <c r="D69" s="18"/>
      <c r="E69" s="18"/>
      <c r="F69" s="18"/>
      <c r="G69" s="18"/>
      <c r="H69" s="18"/>
    </row>
    <row r="70" spans="2:8" x14ac:dyDescent="0.25">
      <c r="B70" s="21" t="s">
        <v>122</v>
      </c>
      <c r="C70" s="18"/>
      <c r="D70" s="18"/>
      <c r="E70" s="18"/>
      <c r="F70" s="18"/>
      <c r="G70" s="18"/>
      <c r="H70" s="18"/>
    </row>
    <row r="71" spans="2:8" x14ac:dyDescent="0.25">
      <c r="B71" s="19" t="s">
        <v>27</v>
      </c>
      <c r="C71" s="18"/>
      <c r="D71" s="18"/>
      <c r="E71" s="18"/>
      <c r="F71" s="18"/>
      <c r="G71" s="18"/>
      <c r="H71" s="18"/>
    </row>
    <row r="72" spans="2:8" x14ac:dyDescent="0.25">
      <c r="B72" s="19" t="s">
        <v>28</v>
      </c>
      <c r="C72" s="18"/>
      <c r="D72" s="18"/>
      <c r="E72" s="18"/>
      <c r="F72" s="18"/>
      <c r="G72" s="18"/>
      <c r="H72" s="18"/>
    </row>
    <row r="73" spans="2:8" x14ac:dyDescent="0.25">
      <c r="B73" s="19" t="s">
        <v>29</v>
      </c>
      <c r="C73" s="18"/>
      <c r="D73" s="18"/>
      <c r="E73" s="18"/>
      <c r="F73" s="18"/>
      <c r="G73" s="18"/>
      <c r="H73" s="18"/>
    </row>
    <row r="74" spans="2:8" x14ac:dyDescent="0.25">
      <c r="B74" s="19" t="s">
        <v>15</v>
      </c>
      <c r="C74" s="18"/>
      <c r="D74" s="18"/>
      <c r="E74" s="18"/>
      <c r="F74" s="18"/>
      <c r="G74" s="18"/>
      <c r="H74" s="18"/>
    </row>
    <row r="75" spans="2:8" x14ac:dyDescent="0.25">
      <c r="B75" s="30" t="s">
        <v>16</v>
      </c>
      <c r="C75" s="31">
        <f>SUM(C69:C74)</f>
        <v>0</v>
      </c>
      <c r="D75" s="31">
        <f t="shared" ref="D75:H75" si="10">SUM(D69:D74)</f>
        <v>0</v>
      </c>
      <c r="E75" s="31">
        <f t="shared" si="10"/>
        <v>0</v>
      </c>
      <c r="F75" s="31">
        <f t="shared" si="10"/>
        <v>0</v>
      </c>
      <c r="G75" s="31">
        <f t="shared" si="10"/>
        <v>0</v>
      </c>
      <c r="H75" s="31">
        <f t="shared" si="10"/>
        <v>0</v>
      </c>
    </row>
    <row r="77" spans="2:8" x14ac:dyDescent="0.25">
      <c r="B77" s="16" t="s">
        <v>17</v>
      </c>
      <c r="C77" s="20"/>
      <c r="D77" s="20"/>
      <c r="E77" s="20"/>
      <c r="F77" s="20"/>
      <c r="G77" s="20"/>
      <c r="H77" s="20"/>
    </row>
    <row r="78" spans="2:8" x14ac:dyDescent="0.25">
      <c r="B78" s="19" t="s">
        <v>113</v>
      </c>
      <c r="C78" s="18"/>
      <c r="D78" s="18"/>
      <c r="E78" s="18"/>
      <c r="F78" s="18"/>
      <c r="G78" s="18"/>
      <c r="H78" s="18"/>
    </row>
    <row r="79" spans="2:8" x14ac:dyDescent="0.25">
      <c r="B79" s="19" t="s">
        <v>114</v>
      </c>
      <c r="C79" s="18"/>
      <c r="D79" s="18"/>
      <c r="E79" s="18"/>
      <c r="F79" s="18"/>
      <c r="G79" s="18"/>
      <c r="H79" s="18"/>
    </row>
    <row r="80" spans="2:8" x14ac:dyDescent="0.25">
      <c r="B80" s="19" t="s">
        <v>115</v>
      </c>
      <c r="C80" s="18"/>
      <c r="D80" s="18"/>
      <c r="E80" s="18"/>
      <c r="F80" s="18"/>
      <c r="G80" s="18"/>
      <c r="H80" s="18"/>
    </row>
    <row r="81" spans="2:8" x14ac:dyDescent="0.25">
      <c r="B81" s="19" t="s">
        <v>123</v>
      </c>
      <c r="C81" s="18"/>
      <c r="D81" s="18"/>
      <c r="E81" s="18"/>
      <c r="F81" s="18"/>
      <c r="G81" s="18"/>
      <c r="H81" s="18"/>
    </row>
    <row r="82" spans="2:8" x14ac:dyDescent="0.25">
      <c r="B82" s="19" t="s">
        <v>124</v>
      </c>
      <c r="C82" s="18"/>
      <c r="D82" s="18"/>
      <c r="E82" s="18"/>
      <c r="F82" s="18"/>
      <c r="G82" s="18"/>
      <c r="H82" s="18"/>
    </row>
    <row r="83" spans="2:8" x14ac:dyDescent="0.25">
      <c r="B83" s="30" t="s">
        <v>16</v>
      </c>
      <c r="C83" s="31">
        <f>SUM(C78:C82)</f>
        <v>0</v>
      </c>
      <c r="D83" s="31">
        <f t="shared" ref="D83:H83" si="11">SUM(D78:D82)</f>
        <v>0</v>
      </c>
      <c r="E83" s="31">
        <f t="shared" si="11"/>
        <v>0</v>
      </c>
      <c r="F83" s="31">
        <f t="shared" si="11"/>
        <v>0</v>
      </c>
      <c r="G83" s="31">
        <f t="shared" si="11"/>
        <v>0</v>
      </c>
      <c r="H83" s="31">
        <f t="shared" si="11"/>
        <v>0</v>
      </c>
    </row>
    <row r="85" spans="2:8" x14ac:dyDescent="0.25">
      <c r="B85" s="32" t="s">
        <v>30</v>
      </c>
      <c r="C85" s="33">
        <f>SUM(C75,C83)</f>
        <v>0</v>
      </c>
      <c r="D85" s="33">
        <f t="shared" ref="D85:H85" si="12">SUM(D75,D83)</f>
        <v>0</v>
      </c>
      <c r="E85" s="33">
        <f t="shared" si="12"/>
        <v>0</v>
      </c>
      <c r="F85" s="33">
        <f t="shared" si="12"/>
        <v>0</v>
      </c>
      <c r="G85" s="33">
        <f t="shared" si="12"/>
        <v>0</v>
      </c>
      <c r="H85" s="33">
        <f t="shared" si="12"/>
        <v>0</v>
      </c>
    </row>
    <row r="87" spans="2:8" x14ac:dyDescent="0.25">
      <c r="B87" s="15" t="s">
        <v>31</v>
      </c>
    </row>
    <row r="88" spans="2:8" x14ac:dyDescent="0.25">
      <c r="B88" s="19" t="s">
        <v>32</v>
      </c>
      <c r="C88" s="23">
        <v>0</v>
      </c>
      <c r="D88" s="18">
        <f>C90</f>
        <v>0</v>
      </c>
      <c r="E88" s="18">
        <f>D90</f>
        <v>0</v>
      </c>
      <c r="F88" s="18">
        <f>E90</f>
        <v>0</v>
      </c>
      <c r="G88" s="18">
        <f>F90</f>
        <v>0</v>
      </c>
      <c r="H88" s="18">
        <v>0</v>
      </c>
    </row>
    <row r="89" spans="2:8" x14ac:dyDescent="0.25">
      <c r="B89" s="19" t="s">
        <v>33</v>
      </c>
      <c r="C89" s="18">
        <f t="shared" ref="C89:G89" si="13">SUM(C46,C65,C85)</f>
        <v>0</v>
      </c>
      <c r="D89" s="18">
        <f>SUM(D46,D65,D85)</f>
        <v>0</v>
      </c>
      <c r="E89" s="18">
        <f t="shared" si="13"/>
        <v>0</v>
      </c>
      <c r="F89" s="18">
        <f t="shared" si="13"/>
        <v>0</v>
      </c>
      <c r="G89" s="18">
        <f t="shared" si="13"/>
        <v>0</v>
      </c>
      <c r="H89" s="18">
        <f>SUM(H46,H65,H85)</f>
        <v>0</v>
      </c>
    </row>
    <row r="90" spans="2:8" x14ac:dyDescent="0.25">
      <c r="B90" s="30" t="s">
        <v>34</v>
      </c>
      <c r="C90" s="31">
        <f>SUM(C88:C89)</f>
        <v>0</v>
      </c>
      <c r="D90" s="31">
        <f t="shared" ref="D90:H90" si="14">SUM(D88:D89)</f>
        <v>0</v>
      </c>
      <c r="E90" s="31">
        <f t="shared" si="14"/>
        <v>0</v>
      </c>
      <c r="F90" s="31">
        <f t="shared" si="14"/>
        <v>0</v>
      </c>
      <c r="G90" s="31">
        <f t="shared" si="14"/>
        <v>0</v>
      </c>
      <c r="H90" s="31">
        <f t="shared" si="14"/>
        <v>0</v>
      </c>
    </row>
    <row r="93" spans="2:8" x14ac:dyDescent="0.25">
      <c r="B93" s="10" t="s">
        <v>35</v>
      </c>
    </row>
    <row r="94" spans="2:8" x14ac:dyDescent="0.25">
      <c r="B94" s="15" t="s">
        <v>36</v>
      </c>
    </row>
    <row r="95" spans="2:8" x14ac:dyDescent="0.25">
      <c r="B95" s="19" t="s">
        <v>37</v>
      </c>
      <c r="C95" s="18"/>
      <c r="D95" s="18"/>
      <c r="E95" s="18"/>
      <c r="F95" s="18"/>
      <c r="G95" s="18"/>
      <c r="H95" s="18"/>
    </row>
    <row r="96" spans="2:8" x14ac:dyDescent="0.25">
      <c r="B96" s="22" t="s">
        <v>38</v>
      </c>
      <c r="C96" s="18"/>
      <c r="D96" s="18"/>
      <c r="E96" s="18"/>
      <c r="F96" s="18"/>
      <c r="G96" s="18"/>
      <c r="H96" s="18"/>
    </row>
    <row r="97" spans="2:8" x14ac:dyDescent="0.25">
      <c r="B97" s="22" t="s">
        <v>39</v>
      </c>
      <c r="C97" s="18"/>
      <c r="D97" s="18"/>
      <c r="E97" s="18"/>
      <c r="F97" s="18"/>
      <c r="G97" s="18"/>
      <c r="H97" s="18"/>
    </row>
    <row r="98" spans="2:8" x14ac:dyDescent="0.25">
      <c r="B98" s="22" t="s">
        <v>40</v>
      </c>
      <c r="C98" s="18"/>
      <c r="D98" s="18"/>
      <c r="E98" s="18"/>
      <c r="F98" s="18"/>
      <c r="G98" s="18"/>
      <c r="H98" s="18"/>
    </row>
    <row r="99" spans="2:8" x14ac:dyDescent="0.25">
      <c r="B99" s="22" t="s">
        <v>41</v>
      </c>
      <c r="C99" s="18"/>
      <c r="D99" s="18"/>
      <c r="E99" s="18"/>
      <c r="F99" s="18"/>
      <c r="G99" s="18"/>
      <c r="H99" s="18"/>
    </row>
    <row r="100" spans="2:8" x14ac:dyDescent="0.25">
      <c r="B100" s="22" t="s">
        <v>42</v>
      </c>
      <c r="C100" s="18"/>
      <c r="D100" s="18"/>
      <c r="E100" s="18"/>
      <c r="F100" s="18"/>
      <c r="G100" s="18"/>
      <c r="H100" s="18"/>
    </row>
    <row r="101" spans="2:8" x14ac:dyDescent="0.25">
      <c r="B101" s="22" t="s">
        <v>43</v>
      </c>
      <c r="C101" s="18"/>
      <c r="D101" s="18"/>
      <c r="E101" s="18"/>
      <c r="F101" s="18"/>
      <c r="G101" s="18"/>
      <c r="H101" s="18"/>
    </row>
    <row r="102" spans="2:8" x14ac:dyDescent="0.25">
      <c r="B102" s="22" t="s">
        <v>44</v>
      </c>
      <c r="C102" s="18"/>
      <c r="D102" s="18"/>
      <c r="E102" s="18"/>
      <c r="F102" s="18"/>
      <c r="G102" s="18"/>
      <c r="H102" s="18"/>
    </row>
    <row r="103" spans="2:8" x14ac:dyDescent="0.25">
      <c r="B103" s="22" t="s">
        <v>45</v>
      </c>
      <c r="C103" s="18"/>
      <c r="D103" s="18"/>
      <c r="E103" s="18"/>
      <c r="F103" s="18"/>
      <c r="G103" s="18"/>
      <c r="H103" s="18"/>
    </row>
    <row r="104" spans="2:8" x14ac:dyDescent="0.25">
      <c r="B104" s="30" t="s">
        <v>46</v>
      </c>
      <c r="C104" s="31">
        <f>SUM(C95:C103)</f>
        <v>0</v>
      </c>
      <c r="D104" s="31">
        <f t="shared" ref="D104:H104" si="15">SUM(D95:D103)</f>
        <v>0</v>
      </c>
      <c r="E104" s="31">
        <f t="shared" si="15"/>
        <v>0</v>
      </c>
      <c r="F104" s="31">
        <f t="shared" si="15"/>
        <v>0</v>
      </c>
      <c r="G104" s="31">
        <f t="shared" si="15"/>
        <v>0</v>
      </c>
      <c r="H104" s="31">
        <f t="shared" si="15"/>
        <v>0</v>
      </c>
    </row>
    <row r="106" spans="2:8" x14ac:dyDescent="0.25">
      <c r="B106" s="15" t="s">
        <v>47</v>
      </c>
      <c r="C106" s="20"/>
      <c r="D106" s="20"/>
      <c r="E106" s="20"/>
      <c r="F106" s="20"/>
      <c r="G106" s="20"/>
      <c r="H106" s="20"/>
    </row>
    <row r="107" spans="2:8" x14ac:dyDescent="0.25">
      <c r="B107" s="19" t="s">
        <v>48</v>
      </c>
      <c r="C107" s="18"/>
      <c r="D107" s="18"/>
      <c r="E107" s="18"/>
      <c r="F107" s="18"/>
      <c r="G107" s="18"/>
      <c r="H107" s="18"/>
    </row>
    <row r="108" spans="2:8" x14ac:dyDescent="0.25">
      <c r="B108" s="22" t="s">
        <v>49</v>
      </c>
      <c r="C108" s="18"/>
      <c r="D108" s="18"/>
      <c r="E108" s="18"/>
      <c r="F108" s="18"/>
      <c r="G108" s="18"/>
      <c r="H108" s="18"/>
    </row>
    <row r="109" spans="2:8" x14ac:dyDescent="0.25">
      <c r="B109" s="22" t="s">
        <v>50</v>
      </c>
      <c r="C109" s="18"/>
      <c r="D109" s="18"/>
      <c r="E109" s="18"/>
      <c r="F109" s="18"/>
      <c r="G109" s="18"/>
      <c r="H109" s="18"/>
    </row>
    <row r="110" spans="2:8" x14ac:dyDescent="0.25">
      <c r="B110" s="22" t="s">
        <v>43</v>
      </c>
      <c r="C110" s="18"/>
      <c r="D110" s="18"/>
      <c r="E110" s="18"/>
      <c r="F110" s="18"/>
      <c r="G110" s="18"/>
      <c r="H110" s="18"/>
    </row>
    <row r="111" spans="2:8" x14ac:dyDescent="0.25">
      <c r="B111" s="22" t="s">
        <v>51</v>
      </c>
      <c r="C111" s="18"/>
      <c r="D111" s="18"/>
      <c r="E111" s="18"/>
      <c r="F111" s="18"/>
      <c r="G111" s="18"/>
      <c r="H111" s="18"/>
    </row>
    <row r="112" spans="2:8" x14ac:dyDescent="0.25">
      <c r="B112" s="22" t="s">
        <v>52</v>
      </c>
      <c r="C112" s="18"/>
      <c r="D112" s="18"/>
      <c r="E112" s="18"/>
      <c r="F112" s="18"/>
      <c r="G112" s="18"/>
      <c r="H112" s="18"/>
    </row>
    <row r="113" spans="2:9" x14ac:dyDescent="0.25">
      <c r="B113" s="30" t="s">
        <v>53</v>
      </c>
      <c r="C113" s="31">
        <f>SUM(C107:C112)</f>
        <v>0</v>
      </c>
      <c r="D113" s="31">
        <f t="shared" ref="D113:H113" si="16">SUM(D107:D112)</f>
        <v>0</v>
      </c>
      <c r="E113" s="31">
        <f t="shared" si="16"/>
        <v>0</v>
      </c>
      <c r="F113" s="31">
        <f t="shared" si="16"/>
        <v>0</v>
      </c>
      <c r="G113" s="31">
        <f t="shared" si="16"/>
        <v>0</v>
      </c>
      <c r="H113" s="31">
        <f t="shared" si="16"/>
        <v>0</v>
      </c>
    </row>
    <row r="115" spans="2:9" x14ac:dyDescent="0.25">
      <c r="B115" s="32" t="s">
        <v>54</v>
      </c>
      <c r="C115" s="33">
        <f>C104+C113</f>
        <v>0</v>
      </c>
      <c r="D115" s="33">
        <f t="shared" ref="D115:H115" si="17">D104+D113</f>
        <v>0</v>
      </c>
      <c r="E115" s="33">
        <f t="shared" si="17"/>
        <v>0</v>
      </c>
      <c r="F115" s="33">
        <f t="shared" si="17"/>
        <v>0</v>
      </c>
      <c r="G115" s="33">
        <f t="shared" si="17"/>
        <v>0</v>
      </c>
      <c r="H115" s="33">
        <f t="shared" si="17"/>
        <v>0</v>
      </c>
      <c r="I115" s="8" t="s">
        <v>96</v>
      </c>
    </row>
    <row r="117" spans="2:9" x14ac:dyDescent="0.25">
      <c r="B117" s="15" t="s">
        <v>55</v>
      </c>
      <c r="C117" s="20" t="s">
        <v>96</v>
      </c>
      <c r="D117" s="20"/>
      <c r="E117" s="20"/>
      <c r="F117" s="20"/>
      <c r="G117" s="20"/>
      <c r="H117" s="20"/>
    </row>
    <row r="118" spans="2:9" x14ac:dyDescent="0.25">
      <c r="B118" s="19" t="s">
        <v>56</v>
      </c>
      <c r="C118" s="18"/>
      <c r="D118" s="18"/>
      <c r="E118" s="18"/>
      <c r="F118" s="18"/>
      <c r="G118" s="18"/>
      <c r="H118" s="18"/>
    </row>
    <row r="119" spans="2:9" x14ac:dyDescent="0.25">
      <c r="B119" s="22" t="s">
        <v>57</v>
      </c>
      <c r="C119" s="18"/>
      <c r="D119" s="18"/>
      <c r="E119" s="18"/>
      <c r="F119" s="18"/>
      <c r="G119" s="18"/>
      <c r="H119" s="18"/>
    </row>
    <row r="120" spans="2:9" x14ac:dyDescent="0.25">
      <c r="B120" s="22" t="s">
        <v>58</v>
      </c>
      <c r="C120" s="18"/>
      <c r="D120" s="18"/>
      <c r="E120" s="18"/>
      <c r="F120" s="18"/>
      <c r="G120" s="18"/>
      <c r="H120" s="18"/>
    </row>
    <row r="121" spans="2:9" x14ac:dyDescent="0.25">
      <c r="B121" s="22" t="s">
        <v>59</v>
      </c>
      <c r="C121" s="18"/>
      <c r="D121" s="18"/>
      <c r="E121" s="18"/>
      <c r="F121" s="18"/>
      <c r="G121" s="18"/>
      <c r="H121" s="18"/>
    </row>
    <row r="122" spans="2:9" x14ac:dyDescent="0.25">
      <c r="B122" s="22" t="s">
        <v>60</v>
      </c>
      <c r="C122" s="18"/>
      <c r="D122" s="18"/>
      <c r="E122" s="18"/>
      <c r="F122" s="18"/>
      <c r="G122" s="18"/>
      <c r="H122" s="18"/>
    </row>
    <row r="123" spans="2:9" x14ac:dyDescent="0.25">
      <c r="B123" s="22" t="s">
        <v>61</v>
      </c>
      <c r="C123" s="18"/>
      <c r="D123" s="18"/>
      <c r="E123" s="18"/>
      <c r="F123" s="18"/>
      <c r="G123" s="18"/>
      <c r="H123" s="18"/>
    </row>
    <row r="124" spans="2:9" x14ac:dyDescent="0.25">
      <c r="B124" s="30" t="s">
        <v>71</v>
      </c>
      <c r="C124" s="31">
        <f>SUM(C118:C123)</f>
        <v>0</v>
      </c>
      <c r="D124" s="31">
        <f t="shared" ref="D124:H124" si="18">SUM(D118:D123)</f>
        <v>0</v>
      </c>
      <c r="E124" s="31">
        <f t="shared" si="18"/>
        <v>0</v>
      </c>
      <c r="F124" s="31">
        <f t="shared" si="18"/>
        <v>0</v>
      </c>
      <c r="G124" s="31">
        <f t="shared" si="18"/>
        <v>0</v>
      </c>
      <c r="H124" s="31">
        <f t="shared" si="18"/>
        <v>0</v>
      </c>
    </row>
    <row r="126" spans="2:9" x14ac:dyDescent="0.25">
      <c r="B126" s="15" t="s">
        <v>62</v>
      </c>
      <c r="C126" s="20"/>
      <c r="D126" s="20"/>
      <c r="E126" s="20"/>
      <c r="F126" s="20"/>
      <c r="G126" s="20"/>
      <c r="H126" s="20"/>
    </row>
    <row r="127" spans="2:9" x14ac:dyDescent="0.25">
      <c r="B127" s="19" t="s">
        <v>63</v>
      </c>
      <c r="C127" s="18"/>
      <c r="D127" s="18"/>
      <c r="E127" s="18"/>
      <c r="F127" s="18"/>
      <c r="G127" s="18"/>
      <c r="H127" s="18"/>
    </row>
    <row r="128" spans="2:9" x14ac:dyDescent="0.25">
      <c r="B128" s="22" t="s">
        <v>64</v>
      </c>
      <c r="C128" s="18"/>
      <c r="D128" s="18"/>
      <c r="E128" s="18"/>
      <c r="F128" s="18"/>
      <c r="G128" s="18"/>
      <c r="H128" s="18"/>
    </row>
    <row r="129" spans="2:9" x14ac:dyDescent="0.25">
      <c r="B129" s="22" t="s">
        <v>65</v>
      </c>
      <c r="C129" s="18"/>
      <c r="D129" s="18"/>
      <c r="E129" s="18"/>
      <c r="F129" s="18"/>
      <c r="G129" s="18"/>
      <c r="H129" s="18"/>
      <c r="I129" s="8" t="s">
        <v>96</v>
      </c>
    </row>
    <row r="130" spans="2:9" x14ac:dyDescent="0.25">
      <c r="B130" s="22" t="s">
        <v>66</v>
      </c>
      <c r="C130" s="18"/>
      <c r="D130" s="18"/>
      <c r="E130" s="18"/>
      <c r="F130" s="18"/>
      <c r="G130" s="18"/>
      <c r="H130" s="18"/>
    </row>
    <row r="131" spans="2:9" x14ac:dyDescent="0.25">
      <c r="B131" s="30" t="s">
        <v>72</v>
      </c>
      <c r="C131" s="31">
        <f>SUM(C127:C130)</f>
        <v>0</v>
      </c>
      <c r="D131" s="31">
        <f t="shared" ref="D131:H131" si="19">SUM(D127:D130)</f>
        <v>0</v>
      </c>
      <c r="E131" s="31">
        <f t="shared" si="19"/>
        <v>0</v>
      </c>
      <c r="F131" s="31">
        <f t="shared" si="19"/>
        <v>0</v>
      </c>
      <c r="G131" s="31">
        <f t="shared" si="19"/>
        <v>0</v>
      </c>
      <c r="H131" s="31">
        <f t="shared" si="19"/>
        <v>0</v>
      </c>
    </row>
    <row r="133" spans="2:9" x14ac:dyDescent="0.25">
      <c r="B133" s="15" t="s">
        <v>67</v>
      </c>
      <c r="C133" s="20"/>
      <c r="D133" s="20"/>
      <c r="E133" s="20"/>
      <c r="F133" s="20"/>
      <c r="G133" s="20"/>
      <c r="H133" s="20"/>
    </row>
    <row r="134" spans="2:9" x14ac:dyDescent="0.25">
      <c r="B134" s="19" t="s">
        <v>63</v>
      </c>
      <c r="C134" s="18"/>
      <c r="D134" s="18"/>
      <c r="E134" s="18"/>
      <c r="F134" s="18"/>
      <c r="G134" s="18"/>
      <c r="H134" s="18"/>
    </row>
    <row r="135" spans="2:9" x14ac:dyDescent="0.25">
      <c r="B135" s="22" t="s">
        <v>68</v>
      </c>
      <c r="C135" s="18"/>
      <c r="D135" s="18"/>
      <c r="E135" s="18"/>
      <c r="F135" s="18"/>
      <c r="G135" s="18"/>
      <c r="H135" s="18"/>
    </row>
    <row r="136" spans="2:9" x14ac:dyDescent="0.25">
      <c r="B136" s="22" t="s">
        <v>69</v>
      </c>
      <c r="C136" s="18"/>
      <c r="D136" s="18"/>
      <c r="E136" s="18"/>
      <c r="F136" s="18"/>
      <c r="G136" s="18"/>
      <c r="H136" s="18"/>
    </row>
    <row r="137" spans="2:9" x14ac:dyDescent="0.25">
      <c r="B137" s="22" t="s">
        <v>65</v>
      </c>
      <c r="C137" s="18"/>
      <c r="D137" s="18"/>
      <c r="E137" s="18"/>
      <c r="F137" s="18"/>
      <c r="G137" s="18"/>
      <c r="H137" s="18"/>
    </row>
    <row r="138" spans="2:9" x14ac:dyDescent="0.25">
      <c r="B138" s="22" t="s">
        <v>66</v>
      </c>
      <c r="C138" s="18"/>
      <c r="D138" s="18"/>
      <c r="E138" s="18"/>
      <c r="F138" s="18"/>
      <c r="G138" s="18"/>
      <c r="H138" s="18"/>
    </row>
    <row r="139" spans="2:9" x14ac:dyDescent="0.25">
      <c r="B139" s="30" t="s">
        <v>73</v>
      </c>
      <c r="C139" s="31">
        <f>SUM(C134:C138)</f>
        <v>0</v>
      </c>
      <c r="D139" s="31">
        <f t="shared" ref="D139:H139" si="20">SUM(D134:D138)</f>
        <v>0</v>
      </c>
      <c r="E139" s="31">
        <f t="shared" si="20"/>
        <v>0</v>
      </c>
      <c r="F139" s="31">
        <f t="shared" si="20"/>
        <v>0</v>
      </c>
      <c r="G139" s="31">
        <f t="shared" si="20"/>
        <v>0</v>
      </c>
      <c r="H139" s="31">
        <f t="shared" si="20"/>
        <v>0</v>
      </c>
    </row>
    <row r="141" spans="2:9" x14ac:dyDescent="0.25">
      <c r="B141" s="32" t="s">
        <v>70</v>
      </c>
      <c r="C141" s="33">
        <f>C124+C131+C139</f>
        <v>0</v>
      </c>
      <c r="D141" s="33">
        <f t="shared" ref="D141:H141" si="21">D124+D131+D139</f>
        <v>0</v>
      </c>
      <c r="E141" s="33">
        <f t="shared" si="21"/>
        <v>0</v>
      </c>
      <c r="F141" s="33">
        <f t="shared" si="21"/>
        <v>0</v>
      </c>
      <c r="G141" s="33">
        <f t="shared" si="21"/>
        <v>0</v>
      </c>
      <c r="H141" s="33">
        <f t="shared" si="21"/>
        <v>0</v>
      </c>
    </row>
  </sheetData>
  <mergeCells count="3">
    <mergeCell ref="G1:H1"/>
    <mergeCell ref="G2:H2"/>
    <mergeCell ref="B4:H4"/>
  </mergeCells>
  <pageMargins left="0.70866141732283472" right="0.31496062992125984" top="0.35433070866141736" bottom="0.35433070866141736" header="0" footer="0"/>
  <pageSetup paperSize="9" scale="58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853FE4-98C7-4C56-9E5B-5AC8FC226E36}">
  <dimension ref="B2:E12"/>
  <sheetViews>
    <sheetView zoomScale="85" zoomScaleNormal="85" workbookViewId="0">
      <selection sqref="A1:XFD1048576"/>
    </sheetView>
  </sheetViews>
  <sheetFormatPr defaultRowHeight="15" x14ac:dyDescent="0.25"/>
  <cols>
    <col min="1" max="1" width="4.5703125" customWidth="1"/>
    <col min="2" max="2" width="9" customWidth="1"/>
    <col min="3" max="3" width="39.7109375" customWidth="1"/>
    <col min="4" max="4" width="27.140625" customWidth="1"/>
    <col min="5" max="5" width="26.28515625" customWidth="1"/>
  </cols>
  <sheetData>
    <row r="2" spans="2:5" s="1" customFormat="1" ht="15.75" x14ac:dyDescent="0.25">
      <c r="B2" s="2" t="s">
        <v>95</v>
      </c>
      <c r="C2" s="2" t="s">
        <v>75</v>
      </c>
      <c r="D2" s="2" t="s">
        <v>76</v>
      </c>
      <c r="E2" s="2" t="s">
        <v>77</v>
      </c>
    </row>
    <row r="3" spans="2:5" ht="15.75" x14ac:dyDescent="0.25">
      <c r="B3" s="3">
        <v>1</v>
      </c>
      <c r="C3" s="3" t="s">
        <v>78</v>
      </c>
      <c r="D3" s="3"/>
      <c r="E3" s="5"/>
    </row>
    <row r="4" spans="2:5" ht="15.75" x14ac:dyDescent="0.25">
      <c r="B4" s="3">
        <v>2</v>
      </c>
      <c r="C4" s="3" t="s">
        <v>79</v>
      </c>
      <c r="D4" s="3"/>
      <c r="E4" s="5"/>
    </row>
    <row r="5" spans="2:5" ht="31.5" x14ac:dyDescent="0.25">
      <c r="B5" s="3">
        <v>3</v>
      </c>
      <c r="C5" s="4" t="s">
        <v>80</v>
      </c>
      <c r="D5" s="4" t="s">
        <v>81</v>
      </c>
      <c r="E5" s="6"/>
    </row>
    <row r="6" spans="2:5" ht="31.5" x14ac:dyDescent="0.25">
      <c r="B6" s="3">
        <v>4</v>
      </c>
      <c r="C6" s="4" t="s">
        <v>82</v>
      </c>
      <c r="D6" s="4" t="s">
        <v>83</v>
      </c>
      <c r="E6" s="6"/>
    </row>
    <row r="7" spans="2:5" ht="31.5" x14ac:dyDescent="0.25">
      <c r="B7" s="3">
        <v>5</v>
      </c>
      <c r="C7" s="4" t="s">
        <v>84</v>
      </c>
      <c r="D7" s="3" t="s">
        <v>85</v>
      </c>
      <c r="E7" s="5"/>
    </row>
    <row r="8" spans="2:5" ht="31.5" x14ac:dyDescent="0.25">
      <c r="B8" s="3">
        <v>6</v>
      </c>
      <c r="C8" s="4" t="s">
        <v>86</v>
      </c>
      <c r="D8" s="3" t="s">
        <v>85</v>
      </c>
      <c r="E8" s="5"/>
    </row>
    <row r="9" spans="2:5" ht="15.75" x14ac:dyDescent="0.25">
      <c r="B9" s="3">
        <v>7</v>
      </c>
      <c r="C9" s="4" t="s">
        <v>87</v>
      </c>
      <c r="D9" s="3" t="s">
        <v>88</v>
      </c>
      <c r="E9" s="5">
        <f>(E5*E7)-(E6*E8)</f>
        <v>0</v>
      </c>
    </row>
    <row r="10" spans="2:5" ht="15.75" x14ac:dyDescent="0.25">
      <c r="B10" s="3">
        <v>8</v>
      </c>
      <c r="C10" s="4" t="s">
        <v>89</v>
      </c>
      <c r="D10" s="3" t="s">
        <v>90</v>
      </c>
      <c r="E10" s="5">
        <f>E9*20%</f>
        <v>0</v>
      </c>
    </row>
    <row r="11" spans="2:5" ht="15.75" x14ac:dyDescent="0.25">
      <c r="B11" s="3">
        <v>9</v>
      </c>
      <c r="C11" s="4" t="s">
        <v>91</v>
      </c>
      <c r="D11" s="3" t="s">
        <v>92</v>
      </c>
      <c r="E11" s="5">
        <f>E9-E10</f>
        <v>0</v>
      </c>
    </row>
    <row r="12" spans="2:5" ht="15.75" x14ac:dyDescent="0.25">
      <c r="B12" s="3">
        <v>10</v>
      </c>
      <c r="C12" s="4" t="s">
        <v>93</v>
      </c>
      <c r="D12" s="3" t="s">
        <v>94</v>
      </c>
      <c r="E12" s="7" t="e">
        <f>E3/E11</f>
        <v>#DIV/0!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Лист1</vt:lpstr>
      <vt:lpstr>Лист2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Екатерина Кузьмина</dc:creator>
  <cp:lastModifiedBy>Татьяна Аникина</cp:lastModifiedBy>
  <cp:lastPrinted>2024-12-24T05:30:16Z</cp:lastPrinted>
  <dcterms:created xsi:type="dcterms:W3CDTF">2022-11-25T04:16:43Z</dcterms:created>
  <dcterms:modified xsi:type="dcterms:W3CDTF">2024-12-24T07:50:54Z</dcterms:modified>
</cp:coreProperties>
</file>